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9198F951-6E51-4B65-A259-DF20A221AE90}" xr6:coauthVersionLast="47" xr6:coauthVersionMax="47" xr10:uidLastSave="{00000000-0000-0000-0000-000000000000}"/>
  <bookViews>
    <workbookView xWindow="28680" yWindow="1290" windowWidth="25440" windowHeight="15270" xr2:uid="{9DE801DB-4398-4226-88ED-591D0FD1D09D}"/>
  </bookViews>
  <sheets>
    <sheet name="TS" sheetId="1" r:id="rId1"/>
  </sheets>
  <definedNames>
    <definedName name="_xlnm._FilterDatabase" localSheetId="0" hidden="1">TS!$A$11:$M$18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1" l="1"/>
  <c r="J18" i="1" s="1"/>
  <c r="I17" i="1"/>
  <c r="J17" i="1" s="1"/>
  <c r="H18" i="1"/>
  <c r="H17" i="1"/>
  <c r="I13" i="1"/>
  <c r="I14" i="1"/>
  <c r="I15" i="1"/>
  <c r="I16" i="1"/>
  <c r="H13" i="1"/>
  <c r="J13" i="1" s="1"/>
  <c r="H14" i="1"/>
  <c r="J14" i="1" s="1"/>
  <c r="H15" i="1"/>
  <c r="J15" i="1" s="1"/>
  <c r="H16" i="1"/>
  <c r="J16" i="1" s="1"/>
  <c r="I12" i="1"/>
  <c r="H12" i="1"/>
  <c r="J12" i="1" s="1"/>
</calcChain>
</file>

<file path=xl/sharedStrings.xml><?xml version="1.0" encoding="utf-8"?>
<sst xmlns="http://schemas.openxmlformats.org/spreadsheetml/2006/main" count="63" uniqueCount="46">
  <si>
    <t>vnt</t>
  </si>
  <si>
    <t>vnt.</t>
  </si>
  <si>
    <t xml:space="preserve">Laparoskopinė audinių šalinimo sistema Nr.2 </t>
  </si>
  <si>
    <t xml:space="preserve">Laparoskopinė audinių šalinimo sistema Nr.1 </t>
  </si>
  <si>
    <t>Kateteris iš termoplastinio PVC, su rentgenokontrastine linija,  1 galinė ir 2-3 šoninės akutės, kateterio galas,  besifiksuojantis prie trokaro-specialios formos. 30-45 cm ilgio. Metalinis stiletas aštriu galu. Kateteris graduotas centimetrais, pradedant nuo paskutinės lateralinės akutės, ne rečiau kaip kas 2 cm.</t>
  </si>
  <si>
    <t>Torokaliniai kateteriai su metaliniu stiletu CH20</t>
  </si>
  <si>
    <t>Torokaliniai kateteriai su metaliniu stiletu CH16</t>
  </si>
  <si>
    <t>Torokaliniai kateteriai su metaliniu stiletu CH12</t>
  </si>
  <si>
    <t>Torokaliniai kateteriai su metaliniu stiletu CH10</t>
  </si>
  <si>
    <t>Torokaliniai kateteriai su metaliniu stiletu CH08</t>
  </si>
  <si>
    <t>Tiekėjo siūlomos prekės kodas *</t>
  </si>
  <si>
    <t>Preliminarus kiekis 36 mėnesiams</t>
  </si>
  <si>
    <t>Mato vienetas</t>
  </si>
  <si>
    <t>Reikalaujami parametrai</t>
  </si>
  <si>
    <t>Prekės pavadinimas</t>
  </si>
  <si>
    <t>Pirkimo dalies Nr.</t>
  </si>
  <si>
    <t>Laparoskopinė audinių šalinimo sistema. Maišo tūris 800ml Įeigos išsiskleidimo diametras ne mažiau kaip 157 mm. 205 mm ± 5mm. Tinkamas naudoti su 10mm trokaru. Maišas nėra vientisai sujungtas su įvedimo rankena, atsiskiria nuo jos. Sterilus.</t>
  </si>
  <si>
    <t>Laparoskopinė audinių šalinimo sistema. Maišo tūris 400ml. Įeigos išsiskleidimo diametras ne mažiau kaip 125 mm. Maišo ilgis  200 mm ± 5mm.. Tinkamas naudoti su 10mm trokaru. Maišas nėra vientisai sujungtas su įvedimo rankena, atsiskiria nuo jos. Sterilus.</t>
  </si>
  <si>
    <t>SPS 1 priedas</t>
  </si>
  <si>
    <t>TECHNINĖ SPECIFIKACIJA</t>
  </si>
  <si>
    <t>Tarptautinias atviras konkursas "Vienkartinės medicinos pagalbos priemonės chirurgijai Vaikų ligų skyrių poreikiams (9827)"</t>
  </si>
  <si>
    <t xml:space="preserve">Prekių kokybė, žymėjimas, informacija vartotojui turi atitikti 93/42/EEC ir/ar MDR (ES) 2017/745 direktivų reikalavimams, CE ženklinimas, pateikti kartu su pasiūlymų tai įrodančius dokumentus.  </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</si>
  <si>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</si>
  <si>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 xml:space="preserve">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</si>
  <si>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Pristatymo metu galiojimo terminas turi būti ne trumpesnis kaip 70% priemonių galiojimo termino.</t>
  </si>
  <si>
    <t>* Prekių kodas gamintojo kataloge, jeigu gamintojas turi savo prekių katalogą.</t>
  </si>
  <si>
    <r>
      <t xml:space="preserve">Tiekėjo siūlomų prekių  charakteristikos, parametrai, jų reikšmės
</t>
    </r>
    <r>
      <rPr>
        <i/>
        <sz val="12"/>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</si>
  <si>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PVM tarifas, %</t>
  </si>
  <si>
    <t>Vieneto įkainis EUR su PVM</t>
  </si>
  <si>
    <t>Vieneto įkainis EUR be PVM</t>
  </si>
  <si>
    <t>Suma Eur be PVM</t>
  </si>
  <si>
    <t>Suma Eur su PVM</t>
  </si>
  <si>
    <t>Firminis prekės pavadinimas. Gamintojas.</t>
  </si>
  <si>
    <t xml:space="preserve">02.000.30.010 </t>
  </si>
  <si>
    <t>02.000.30.008</t>
  </si>
  <si>
    <t>02.000.30.012</t>
  </si>
  <si>
    <t>02.000.30.016</t>
  </si>
  <si>
    <t>02.000.30.020</t>
  </si>
  <si>
    <t>Dahlhausen, Vokietija</t>
  </si>
  <si>
    <t>Kateteris iš termoplastinio PVC, su rentgenokontrastine linija,  1 galinė ir 2-3 šoninės akutės, kateterio galas,  besifiksuojantis prie trokaro-specialios formos. 30-45 cm ilgio. Metalinis stiletas aštriu galu. Kateteris graduotas centimetrais, pradedant nuo paskutinės lateralinės akutės, ne rečiau kaip kas 2 cm. 13-17pirk. dalis</t>
  </si>
  <si>
    <t>Kateteris iš termoplastinio PVC, su rentgenokontrastine linija,  1 galinė ir 2-3 šoninės akutės, kateterio galas,  besifiksuojantis prie trokaro-specialios formos. 30-45 cm ilgio. Metalinis stiletas aštriu galu. Kateteris graduotas centimetrais, pradedant nuo paskutinės lateralinės akutės, ne rečiau kaip kas 2 cm.13-17pirk. dalis</t>
  </si>
  <si>
    <t>GRENA</t>
  </si>
  <si>
    <t>Laparoskopinė audinių šalinimo sistema. Maišo tūris 800ml Įeigos išsiskleidimo diametras  157 mm. 205 mm. Tinkamas naudoti su 10mm trokaru. Maišas nėra vientisai sujungtas su įvedimo rankena, atsiskiria nuo jos. Sterilus.</t>
  </si>
  <si>
    <t>0208-RBM800</t>
  </si>
  <si>
    <t>0208-RBM400</t>
  </si>
  <si>
    <t>Laparoskopinė audinių šalinimo sistema. Maišo tūris 400ml. Įeigos išsiskleidimo diametras  125  Maišo ilgis  200 mm . Tinkamas naudoti su 10mm trokaru. Maišas nėra vientisai sujungtas su įvedimo rankena, atsiskiria nuo jos. Sterilus.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</si>
</sst>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Times New Roman"/>
      <family val="1"/>
      <charset val="186"/>
    </font>
    <font>
      <sz val="11"/>
      <name val="Times New Roman"/>
      <family val="1"/>
      <charset val="186"/>
    </font>
    <font>
      <b/>
      <sz val="12"/>
      <color theme="1"/>
      <name val="Times New Roman"/>
      <family val="1"/>
      <charset val="186"/>
    </font>
    <font>
      <sz val="11"/>
      <color rgb="FF000000"/>
      <name val="Times New Roman"/>
      <family val="1"/>
      <charset val="186"/>
    </font>
    <font>
      <sz val="11"/>
      <color rgb="FF006100"/>
      <name val="Times New Roman"/>
      <family val="1"/>
      <charset val="186"/>
    </font>
    <font>
      <sz val="12"/>
      <color theme="1"/>
      <name val="Times New Roman"/>
      <family val="1"/>
      <charset val="186"/>
    </font>
    <font>
      <b/>
      <sz val="11"/>
      <name val="Times New Roman"/>
      <family val="1"/>
      <charset val="186"/>
    </font>
    <font>
      <b/>
      <sz val="12"/>
      <name val="Times New Roman"/>
      <family val="1"/>
      <charset val="186"/>
    </font>
    <font>
      <sz val="12"/>
      <name val="Times New Roman"/>
      <family val="1"/>
      <charset val="186"/>
    </font>
    <font>
      <b/>
      <sz val="12"/>
      <color rgb="FF000000"/>
      <name val="Times New Roman"/>
      <family val="1"/>
      <charset val="186"/>
    </font>
    <font>
      <i/>
      <sz val="12"/>
      <color theme="1"/>
      <name val="Times New Roman"/>
      <family val="1"/>
      <charset val="186"/>
    </font>
    <font>
      <sz val="8"/>
      <name val="Calibri"/>
      <family val="2"/>
      <charset val="186"/>
      <scheme val="minor"/>
    </font>
  </fonts>
  <fills count="3">
    <fill>
      <patternFill patternType="none"/>
    </fill>
    <fill>
      <patternFill patternType="gray125"/>
    </fill>
    <fill>
      <patternFill patternType="solid">
        <fgColor rgb="FFC6EFCE"/>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39">
    <xf numFmtId="0" fontId="0" fillId="0" borderId="0" xfId="0"/>
    <xf numFmtId="0" fontId="4" fillId="0" borderId="0" xfId="0" applyFont="1" applyAlignment="1" applyProtection="1">
      <alignment vertical="top"/>
      <protection locked="0"/>
    </xf>
    <xf numFmtId="0" fontId="9" fillId="0" borderId="0" xfId="0" applyFont="1" applyAlignment="1" applyProtection="1">
      <alignment horizontal="left" vertical="top"/>
      <protection locked="0"/>
    </xf>
    <xf numFmtId="49" fontId="4" fillId="0" borderId="0" xfId="0" applyNumberFormat="1" applyFont="1" applyAlignment="1">
      <alignment vertical="top"/>
    </xf>
    <xf numFmtId="0" fontId="3" fillId="0" borderId="0" xfId="0" applyFont="1" applyAlignment="1">
      <alignment vertical="top"/>
    </xf>
    <xf numFmtId="0" fontId="8" fillId="0" borderId="0" xfId="0" applyFont="1" applyAlignment="1">
      <alignment horizontal="center" vertical="top"/>
    </xf>
    <xf numFmtId="0" fontId="8"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2" fontId="8" fillId="0" borderId="0" xfId="0" applyNumberFormat="1" applyFont="1" applyAlignment="1">
      <alignment horizontal="right" vertical="top"/>
    </xf>
    <xf numFmtId="0" fontId="5" fillId="0" borderId="0" xfId="0" applyFont="1" applyAlignment="1">
      <alignment horizontal="center" vertical="top"/>
    </xf>
    <xf numFmtId="0" fontId="4" fillId="0" borderId="0" xfId="0" applyFont="1" applyAlignment="1">
      <alignment horizontal="center" vertical="top"/>
    </xf>
    <xf numFmtId="0" fontId="3" fillId="0" borderId="0" xfId="0" applyFont="1" applyAlignment="1">
      <alignment horizontal="center" vertical="top"/>
    </xf>
    <xf numFmtId="2" fontId="3" fillId="0" borderId="0" xfId="0" applyNumberFormat="1" applyFont="1" applyAlignment="1">
      <alignment horizontal="center" vertical="top"/>
    </xf>
    <xf numFmtId="0" fontId="4" fillId="0" borderId="0" xfId="0" applyFont="1" applyAlignment="1">
      <alignment vertical="top"/>
    </xf>
    <xf numFmtId="2" fontId="3" fillId="0" borderId="0" xfId="0" applyNumberFormat="1" applyFont="1" applyAlignment="1">
      <alignment vertical="top"/>
    </xf>
    <xf numFmtId="0" fontId="10" fillId="0" borderId="1" xfId="3" applyFont="1" applyBorder="1" applyAlignment="1">
      <alignment horizontal="center" vertical="top" wrapText="1"/>
    </xf>
    <xf numFmtId="0" fontId="10" fillId="0" borderId="5" xfId="0" applyFont="1" applyBorder="1" applyAlignment="1">
      <alignment horizontal="center" vertical="top" wrapText="1"/>
    </xf>
    <xf numFmtId="0" fontId="12" fillId="0" borderId="1" xfId="0" applyFont="1" applyBorder="1" applyAlignment="1">
      <alignment horizontal="center" vertical="top" wrapText="1"/>
    </xf>
    <xf numFmtId="0" fontId="10" fillId="0" borderId="2" xfId="1" applyFont="1" applyFill="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9" fillId="0" borderId="0" xfId="0" applyFont="1" applyAlignment="1" applyProtection="1">
      <alignment horizontal="center" vertical="top"/>
      <protection locked="0"/>
    </xf>
    <xf numFmtId="0" fontId="7" fillId="0" borderId="1" xfId="1" applyFont="1" applyFill="1" applyBorder="1" applyAlignment="1">
      <alignment horizontal="center"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4" fillId="0" borderId="1" xfId="0" applyFont="1" applyBorder="1" applyAlignment="1">
      <alignment horizontal="center" vertical="top" wrapText="1"/>
    </xf>
    <xf numFmtId="9" fontId="6" fillId="0" borderId="1" xfId="0" applyNumberFormat="1" applyFont="1" applyBorder="1" applyAlignment="1">
      <alignment horizontal="center" vertical="top"/>
    </xf>
    <xf numFmtId="0" fontId="6" fillId="0" borderId="1" xfId="0" applyFont="1" applyBorder="1" applyAlignment="1">
      <alignment horizontal="center" vertical="top"/>
    </xf>
    <xf numFmtId="2" fontId="4" fillId="0" borderId="1" xfId="0" applyNumberFormat="1" applyFont="1" applyBorder="1" applyAlignment="1">
      <alignment horizontal="center" vertical="top" wrapText="1"/>
    </xf>
    <xf numFmtId="0" fontId="3" fillId="0" borderId="4" xfId="0" applyFont="1" applyBorder="1" applyAlignment="1">
      <alignment horizontal="left" vertical="top" wrapText="1"/>
    </xf>
    <xf numFmtId="0" fontId="3" fillId="0" borderId="1" xfId="0" applyFont="1" applyBorder="1" applyAlignment="1">
      <alignment horizontal="left" vertical="top" wrapText="1"/>
    </xf>
    <xf numFmtId="0" fontId="4" fillId="0" borderId="3" xfId="0" applyFont="1" applyBorder="1" applyAlignment="1">
      <alignment horizontal="left" vertical="top" wrapText="1"/>
    </xf>
    <xf numFmtId="0" fontId="6" fillId="0" borderId="1" xfId="0" applyFont="1" applyBorder="1" applyAlignment="1">
      <alignment horizontal="left" vertical="top"/>
    </xf>
    <xf numFmtId="2" fontId="10" fillId="0" borderId="0" xfId="0" applyNumberFormat="1" applyFont="1" applyAlignment="1" applyProtection="1">
      <alignment horizontal="center" vertical="top"/>
      <protection locked="0"/>
    </xf>
    <xf numFmtId="0" fontId="8" fillId="0" borderId="0" xfId="0" applyFont="1" applyAlignment="1">
      <alignment horizontal="left" vertical="top"/>
    </xf>
    <xf numFmtId="0" fontId="8" fillId="0" borderId="0" xfId="0" applyFont="1" applyAlignment="1">
      <alignment horizontal="left" vertical="top" wrapText="1"/>
    </xf>
    <xf numFmtId="0" fontId="5" fillId="0" borderId="0" xfId="0" applyFont="1" applyAlignment="1">
      <alignment horizontal="center" vertical="top"/>
    </xf>
  </cellXfs>
  <cellStyles count="4">
    <cellStyle name="Good" xfId="1" builtinId="26"/>
    <cellStyle name="Normal" xfId="0" builtinId="0"/>
    <cellStyle name="Normal 14 2" xfId="2" xr:uid="{56E2C2A6-EA61-4B63-A70A-B28A9DF5ED4E}"/>
    <cellStyle name="Normal 5 5 2 2" xfId="3" xr:uid="{F49D4E22-AB78-43CB-AF05-08160E0D99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64584-428D-4845-8635-793C7F581388}">
  <dimension ref="A1:M47"/>
  <sheetViews>
    <sheetView tabSelected="1" topLeftCell="A4" zoomScale="70" zoomScaleNormal="70" workbookViewId="0">
      <pane ySplit="8" topLeftCell="A12" activePane="bottomLeft" state="frozen"/>
      <selection activeCell="A4" sqref="A4"/>
      <selection pane="bottomLeft" activeCell="C14" sqref="C14"/>
    </sheetView>
  </sheetViews>
  <sheetFormatPr defaultColWidth="9.140625" defaultRowHeight="15" x14ac:dyDescent="0.25"/>
  <cols>
    <col min="1" max="1" width="9.42578125" style="12" customWidth="1"/>
    <col min="2" max="2" width="39.85546875" style="4" customWidth="1"/>
    <col min="3" max="3" width="71" style="14" customWidth="1"/>
    <col min="4" max="4" width="9.85546875" style="11" customWidth="1"/>
    <col min="5" max="5" width="14.7109375" style="11" customWidth="1"/>
    <col min="6" max="6" width="14.85546875" style="4" customWidth="1"/>
    <col min="7" max="7" width="9.28515625" style="4" customWidth="1"/>
    <col min="8" max="8" width="13.5703125" style="4" customWidth="1"/>
    <col min="9" max="10" width="14.85546875" style="4" customWidth="1"/>
    <col min="11" max="11" width="46.85546875" style="4" customWidth="1"/>
    <col min="12" max="12" width="20" style="4" customWidth="1"/>
    <col min="13" max="13" width="21.85546875" style="4" customWidth="1"/>
    <col min="14" max="16384" width="9.140625" style="4"/>
  </cols>
  <sheetData>
    <row r="1" spans="1:13" s="6" customFormat="1" ht="15.75" x14ac:dyDescent="0.25">
      <c r="A1" s="5"/>
      <c r="C1" s="7"/>
      <c r="D1" s="8"/>
      <c r="E1" s="8"/>
      <c r="M1" s="9" t="s">
        <v>18</v>
      </c>
    </row>
    <row r="2" spans="1:13" s="6" customFormat="1" ht="15.75" x14ac:dyDescent="0.25">
      <c r="A2" s="35" t="s">
        <v>19</v>
      </c>
      <c r="B2" s="35"/>
      <c r="C2" s="35"/>
      <c r="D2" s="35"/>
      <c r="E2" s="35"/>
      <c r="F2" s="35"/>
      <c r="G2" s="35"/>
      <c r="H2" s="35"/>
      <c r="I2" s="35"/>
      <c r="J2" s="35"/>
      <c r="K2" s="35"/>
      <c r="L2" s="35"/>
      <c r="M2" s="35"/>
    </row>
    <row r="3" spans="1:13" s="6" customFormat="1" ht="15.75" x14ac:dyDescent="0.25">
      <c r="A3" s="38" t="s">
        <v>20</v>
      </c>
      <c r="B3" s="38"/>
      <c r="C3" s="38"/>
      <c r="D3" s="38"/>
      <c r="E3" s="38"/>
      <c r="F3" s="38"/>
      <c r="G3" s="38"/>
      <c r="H3" s="38"/>
      <c r="I3" s="38"/>
      <c r="J3" s="38"/>
      <c r="K3" s="38"/>
      <c r="L3" s="38"/>
      <c r="M3" s="38"/>
    </row>
    <row r="4" spans="1:13" s="6" customFormat="1" ht="15.75" hidden="1" x14ac:dyDescent="0.25">
      <c r="A4" s="10"/>
      <c r="B4" s="10"/>
      <c r="C4" s="10"/>
      <c r="D4" s="10"/>
      <c r="E4" s="10"/>
      <c r="F4" s="10"/>
      <c r="G4" s="10"/>
      <c r="H4" s="10"/>
      <c r="I4" s="10"/>
      <c r="J4" s="10"/>
      <c r="K4" s="10"/>
      <c r="L4" s="10"/>
      <c r="M4" s="10"/>
    </row>
    <row r="5" spans="1:13" s="6" customFormat="1" ht="15.75" hidden="1" x14ac:dyDescent="0.25">
      <c r="A5" s="5">
        <v>1</v>
      </c>
      <c r="B5" s="36" t="s">
        <v>21</v>
      </c>
      <c r="C5" s="36"/>
      <c r="D5" s="36"/>
      <c r="E5" s="36"/>
      <c r="F5" s="36"/>
      <c r="G5" s="36"/>
      <c r="H5" s="36"/>
      <c r="I5" s="36"/>
      <c r="J5" s="36"/>
      <c r="K5" s="36"/>
      <c r="L5" s="36"/>
      <c r="M5" s="36"/>
    </row>
    <row r="6" spans="1:13" s="6" customFormat="1" ht="15.75" hidden="1" x14ac:dyDescent="0.25">
      <c r="A6" s="5">
        <v>2</v>
      </c>
      <c r="B6" s="36" t="s">
        <v>22</v>
      </c>
      <c r="C6" s="36"/>
      <c r="D6" s="36"/>
      <c r="E6" s="36"/>
      <c r="F6" s="36"/>
      <c r="G6" s="36"/>
      <c r="H6" s="36"/>
      <c r="I6" s="36"/>
      <c r="J6" s="36"/>
      <c r="K6" s="36"/>
      <c r="L6" s="36"/>
      <c r="M6" s="36"/>
    </row>
    <row r="7" spans="1:13" s="6" customFormat="1" ht="79.5" hidden="1" customHeight="1" x14ac:dyDescent="0.25">
      <c r="A7" s="5">
        <v>3</v>
      </c>
      <c r="B7" s="37" t="s">
        <v>23</v>
      </c>
      <c r="C7" s="37"/>
      <c r="D7" s="37"/>
      <c r="E7" s="37"/>
      <c r="F7" s="37"/>
      <c r="G7" s="37"/>
      <c r="H7" s="37"/>
      <c r="I7" s="37"/>
      <c r="J7" s="37"/>
      <c r="K7" s="37"/>
      <c r="L7" s="37"/>
      <c r="M7" s="37"/>
    </row>
    <row r="8" spans="1:13" s="6" customFormat="1" ht="15.75" hidden="1" x14ac:dyDescent="0.25">
      <c r="A8" s="5">
        <v>4</v>
      </c>
      <c r="B8" s="36" t="s">
        <v>24</v>
      </c>
      <c r="C8" s="36"/>
      <c r="D8" s="36"/>
      <c r="E8" s="36"/>
      <c r="F8" s="36"/>
      <c r="G8" s="36"/>
      <c r="H8" s="36"/>
      <c r="I8" s="36"/>
      <c r="J8" s="36"/>
      <c r="K8" s="36"/>
      <c r="L8" s="36"/>
      <c r="M8" s="36"/>
    </row>
    <row r="9" spans="1:13" s="6" customFormat="1" ht="15.75" hidden="1" x14ac:dyDescent="0.25">
      <c r="A9" s="5">
        <v>5</v>
      </c>
      <c r="B9" s="36" t="s">
        <v>25</v>
      </c>
      <c r="C9" s="36"/>
      <c r="D9" s="36"/>
      <c r="E9" s="36"/>
      <c r="F9" s="36"/>
      <c r="G9" s="36"/>
      <c r="H9" s="36"/>
      <c r="I9" s="36"/>
      <c r="J9" s="36"/>
      <c r="K9" s="36"/>
      <c r="L9" s="36"/>
      <c r="M9" s="36"/>
    </row>
    <row r="10" spans="1:13" s="1" customFormat="1" ht="14.25" customHeight="1" x14ac:dyDescent="0.25">
      <c r="A10" s="22"/>
      <c r="B10" s="2"/>
      <c r="C10" s="2"/>
      <c r="D10" s="2"/>
      <c r="E10" s="2"/>
      <c r="F10" s="2"/>
      <c r="G10" s="2"/>
      <c r="H10" s="2"/>
      <c r="I10" s="2"/>
      <c r="J10" s="2"/>
      <c r="K10" s="2"/>
      <c r="L10" s="2"/>
      <c r="M10" s="2"/>
    </row>
    <row r="11" spans="1:13" ht="94.15" customHeight="1" x14ac:dyDescent="0.25">
      <c r="A11" s="16" t="s">
        <v>15</v>
      </c>
      <c r="B11" s="16" t="s">
        <v>14</v>
      </c>
      <c r="C11" s="16" t="s">
        <v>13</v>
      </c>
      <c r="D11" s="16" t="s">
        <v>12</v>
      </c>
      <c r="E11" s="16" t="s">
        <v>11</v>
      </c>
      <c r="F11" s="17" t="s">
        <v>29</v>
      </c>
      <c r="G11" s="18" t="s">
        <v>27</v>
      </c>
      <c r="H11" s="17" t="s">
        <v>28</v>
      </c>
      <c r="I11" s="19" t="s">
        <v>30</v>
      </c>
      <c r="J11" s="19" t="s">
        <v>31</v>
      </c>
      <c r="K11" s="20" t="s">
        <v>26</v>
      </c>
      <c r="L11" s="21" t="s">
        <v>10</v>
      </c>
      <c r="M11" s="21" t="s">
        <v>32</v>
      </c>
    </row>
    <row r="12" spans="1:13" ht="105" x14ac:dyDescent="0.25">
      <c r="A12" s="23">
        <v>13</v>
      </c>
      <c r="B12" s="24" t="s">
        <v>9</v>
      </c>
      <c r="C12" s="25" t="s">
        <v>4</v>
      </c>
      <c r="D12" s="26" t="s">
        <v>1</v>
      </c>
      <c r="E12" s="27">
        <v>100</v>
      </c>
      <c r="F12" s="27">
        <v>3.8</v>
      </c>
      <c r="G12" s="28">
        <v>0.05</v>
      </c>
      <c r="H12" s="29">
        <f>F12*1.05</f>
        <v>3.9899999999999998</v>
      </c>
      <c r="I12" s="30">
        <f>F12*E12</f>
        <v>380</v>
      </c>
      <c r="J12" s="30">
        <f>H12*E12</f>
        <v>399</v>
      </c>
      <c r="K12" s="31" t="s">
        <v>39</v>
      </c>
      <c r="L12" s="31" t="s">
        <v>34</v>
      </c>
      <c r="M12" s="32" t="s">
        <v>38</v>
      </c>
    </row>
    <row r="13" spans="1:13" ht="105" x14ac:dyDescent="0.25">
      <c r="A13" s="23">
        <v>14</v>
      </c>
      <c r="B13" s="24" t="s">
        <v>8</v>
      </c>
      <c r="C13" s="25" t="s">
        <v>4</v>
      </c>
      <c r="D13" s="26" t="s">
        <v>1</v>
      </c>
      <c r="E13" s="27">
        <v>150</v>
      </c>
      <c r="F13" s="27">
        <v>3.8</v>
      </c>
      <c r="G13" s="28">
        <v>0.05</v>
      </c>
      <c r="H13" s="29">
        <f t="shared" ref="H13:H16" si="0">F13*1.05</f>
        <v>3.9899999999999998</v>
      </c>
      <c r="I13" s="30">
        <f t="shared" ref="I13:I16" si="1">F13*E13</f>
        <v>570</v>
      </c>
      <c r="J13" s="30">
        <f t="shared" ref="J13:J16" si="2">H13*E13</f>
        <v>598.5</v>
      </c>
      <c r="K13" s="31" t="s">
        <v>40</v>
      </c>
      <c r="L13" s="31" t="s">
        <v>33</v>
      </c>
      <c r="M13" s="32" t="s">
        <v>38</v>
      </c>
    </row>
    <row r="14" spans="1:13" ht="105" x14ac:dyDescent="0.25">
      <c r="A14" s="23">
        <v>15</v>
      </c>
      <c r="B14" s="24" t="s">
        <v>7</v>
      </c>
      <c r="C14" s="25" t="s">
        <v>4</v>
      </c>
      <c r="D14" s="26" t="s">
        <v>1</v>
      </c>
      <c r="E14" s="27">
        <v>100</v>
      </c>
      <c r="F14" s="27">
        <v>3.8</v>
      </c>
      <c r="G14" s="28">
        <v>0.05</v>
      </c>
      <c r="H14" s="29">
        <f t="shared" si="0"/>
        <v>3.9899999999999998</v>
      </c>
      <c r="I14" s="30">
        <f t="shared" si="1"/>
        <v>380</v>
      </c>
      <c r="J14" s="30">
        <f t="shared" si="2"/>
        <v>399</v>
      </c>
      <c r="K14" s="32" t="s">
        <v>40</v>
      </c>
      <c r="L14" s="31" t="s">
        <v>35</v>
      </c>
      <c r="M14" s="32" t="s">
        <v>38</v>
      </c>
    </row>
    <row r="15" spans="1:13" ht="105" x14ac:dyDescent="0.25">
      <c r="A15" s="23">
        <v>16</v>
      </c>
      <c r="B15" s="24" t="s">
        <v>6</v>
      </c>
      <c r="C15" s="25" t="s">
        <v>4</v>
      </c>
      <c r="D15" s="26" t="s">
        <v>1</v>
      </c>
      <c r="E15" s="27">
        <v>150</v>
      </c>
      <c r="F15" s="27">
        <v>3.8</v>
      </c>
      <c r="G15" s="28">
        <v>0.05</v>
      </c>
      <c r="H15" s="29">
        <f t="shared" si="0"/>
        <v>3.9899999999999998</v>
      </c>
      <c r="I15" s="30">
        <f t="shared" si="1"/>
        <v>570</v>
      </c>
      <c r="J15" s="30">
        <f t="shared" si="2"/>
        <v>598.5</v>
      </c>
      <c r="K15" s="32" t="s">
        <v>39</v>
      </c>
      <c r="L15" s="31" t="s">
        <v>36</v>
      </c>
      <c r="M15" s="32" t="s">
        <v>38</v>
      </c>
    </row>
    <row r="16" spans="1:13" ht="105" x14ac:dyDescent="0.25">
      <c r="A16" s="23">
        <v>17</v>
      </c>
      <c r="B16" s="24" t="s">
        <v>5</v>
      </c>
      <c r="C16" s="25" t="s">
        <v>4</v>
      </c>
      <c r="D16" s="26" t="s">
        <v>1</v>
      </c>
      <c r="E16" s="27">
        <v>100</v>
      </c>
      <c r="F16" s="27">
        <v>4.0999999999999996</v>
      </c>
      <c r="G16" s="28">
        <v>0.05</v>
      </c>
      <c r="H16" s="29">
        <f t="shared" si="0"/>
        <v>4.3049999999999997</v>
      </c>
      <c r="I16" s="30">
        <f t="shared" si="1"/>
        <v>409.99999999999994</v>
      </c>
      <c r="J16" s="30">
        <f t="shared" si="2"/>
        <v>430.5</v>
      </c>
      <c r="K16" s="32" t="s">
        <v>39</v>
      </c>
      <c r="L16" s="31" t="s">
        <v>37</v>
      </c>
      <c r="M16" s="32" t="s">
        <v>38</v>
      </c>
    </row>
    <row r="17" spans="1:13" ht="75" x14ac:dyDescent="0.25">
      <c r="A17" s="23">
        <v>36</v>
      </c>
      <c r="B17" s="33" t="s">
        <v>3</v>
      </c>
      <c r="C17" s="33" t="s">
        <v>16</v>
      </c>
      <c r="D17" s="26" t="s">
        <v>0</v>
      </c>
      <c r="E17" s="27">
        <v>100</v>
      </c>
      <c r="F17" s="27">
        <v>6.4</v>
      </c>
      <c r="G17" s="29">
        <v>5</v>
      </c>
      <c r="H17" s="29">
        <f>F17*1.05</f>
        <v>6.7200000000000006</v>
      </c>
      <c r="I17" s="30">
        <f>E17*F17</f>
        <v>640</v>
      </c>
      <c r="J17" s="30">
        <f>I17*1.05</f>
        <v>672</v>
      </c>
      <c r="K17" s="33" t="s">
        <v>42</v>
      </c>
      <c r="L17" s="34" t="s">
        <v>43</v>
      </c>
      <c r="M17" s="34" t="s">
        <v>41</v>
      </c>
    </row>
    <row r="18" spans="1:13" ht="75" x14ac:dyDescent="0.25">
      <c r="A18" s="23">
        <v>37</v>
      </c>
      <c r="B18" s="33" t="s">
        <v>2</v>
      </c>
      <c r="C18" s="33" t="s">
        <v>17</v>
      </c>
      <c r="D18" s="26" t="s">
        <v>0</v>
      </c>
      <c r="E18" s="27">
        <v>200</v>
      </c>
      <c r="F18" s="27">
        <v>6.1</v>
      </c>
      <c r="G18" s="29">
        <v>5</v>
      </c>
      <c r="H18" s="29">
        <f>F18*1.05</f>
        <v>6.4050000000000002</v>
      </c>
      <c r="I18" s="30">
        <f>E18*F18</f>
        <v>1220</v>
      </c>
      <c r="J18" s="30">
        <f>I18*1.05</f>
        <v>1281</v>
      </c>
      <c r="K18" s="33" t="s">
        <v>45</v>
      </c>
      <c r="L18" s="34" t="s">
        <v>44</v>
      </c>
      <c r="M18" s="34" t="s">
        <v>41</v>
      </c>
    </row>
    <row r="19" spans="1:13" x14ac:dyDescent="0.25">
      <c r="C19" s="3"/>
      <c r="F19" s="12"/>
      <c r="I19" s="13"/>
      <c r="J19" s="13"/>
      <c r="K19" s="13"/>
      <c r="L19" s="13"/>
      <c r="M19" s="13"/>
    </row>
    <row r="20" spans="1:13" x14ac:dyDescent="0.25">
      <c r="F20" s="12"/>
      <c r="I20" s="15"/>
    </row>
    <row r="30" spans="1:13" x14ac:dyDescent="0.25">
      <c r="D30" s="14"/>
      <c r="E30" s="14"/>
    </row>
    <row r="31" spans="1:13" x14ac:dyDescent="0.25">
      <c r="D31" s="14"/>
      <c r="E31" s="14"/>
    </row>
    <row r="32" spans="1:13" x14ac:dyDescent="0.25">
      <c r="D32" s="14"/>
      <c r="E32" s="14"/>
    </row>
    <row r="33" spans="4:5" x14ac:dyDescent="0.25">
      <c r="D33" s="14"/>
      <c r="E33" s="14"/>
    </row>
    <row r="34" spans="4:5" x14ac:dyDescent="0.25">
      <c r="D34" s="14"/>
      <c r="E34" s="14"/>
    </row>
    <row r="35" spans="4:5" x14ac:dyDescent="0.25">
      <c r="D35" s="14"/>
      <c r="E35" s="14"/>
    </row>
    <row r="36" spans="4:5" x14ac:dyDescent="0.25">
      <c r="D36" s="14"/>
      <c r="E36" s="14"/>
    </row>
    <row r="37" spans="4:5" x14ac:dyDescent="0.25">
      <c r="D37" s="14"/>
      <c r="E37" s="14"/>
    </row>
    <row r="38" spans="4:5" x14ac:dyDescent="0.25">
      <c r="D38" s="14"/>
      <c r="E38" s="14"/>
    </row>
    <row r="39" spans="4:5" x14ac:dyDescent="0.25">
      <c r="D39" s="14"/>
      <c r="E39" s="14"/>
    </row>
    <row r="40" spans="4:5" x14ac:dyDescent="0.25">
      <c r="D40" s="14"/>
      <c r="E40" s="14"/>
    </row>
    <row r="41" spans="4:5" x14ac:dyDescent="0.25">
      <c r="D41" s="14"/>
      <c r="E41" s="14"/>
    </row>
    <row r="42" spans="4:5" x14ac:dyDescent="0.25">
      <c r="D42" s="14"/>
      <c r="E42" s="14"/>
    </row>
    <row r="43" spans="4:5" x14ac:dyDescent="0.25">
      <c r="D43" s="14"/>
      <c r="E43" s="14"/>
    </row>
    <row r="44" spans="4:5" x14ac:dyDescent="0.25">
      <c r="D44" s="14"/>
      <c r="E44" s="14"/>
    </row>
    <row r="45" spans="4:5" x14ac:dyDescent="0.25">
      <c r="D45" s="14"/>
      <c r="E45" s="14"/>
    </row>
    <row r="46" spans="4:5" x14ac:dyDescent="0.25">
      <c r="D46" s="14"/>
      <c r="E46" s="14"/>
    </row>
    <row r="47" spans="4:5" x14ac:dyDescent="0.25">
      <c r="D47" s="14"/>
      <c r="E47" s="14"/>
    </row>
  </sheetData>
  <autoFilter ref="A11:M18" xr:uid="{881DCBB2-ACDE-4EE5-BD84-F087E733603E}"/>
  <mergeCells count="7">
    <mergeCell ref="B9:M9"/>
    <mergeCell ref="A2:M2"/>
    <mergeCell ref="B5:M5"/>
    <mergeCell ref="B6:M6"/>
    <mergeCell ref="B7:M7"/>
    <mergeCell ref="B8:M8"/>
    <mergeCell ref="A3:M3"/>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2026-02-06T09:15:49Z</dcterms:created>
  <dcterms:modified xsi:type="dcterms:W3CDTF">2026-02-06T11:45:47Z</dcterms:modified>
</cp:coreProperties>
</file>